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6. RESIDUOS/2021_0134 Residuos Baleares/01. Pre asesor/ANEXOS/OFERTA ECONÓMICA/"/>
    </mc:Choice>
  </mc:AlternateContent>
  <xr:revisionPtr revIDLastSave="11" documentId="8_{BE7D97AA-29B1-41B8-8994-4B9B37C0C830}" xr6:coauthVersionLast="47" xr6:coauthVersionMax="47" xr10:uidLastSave="{87B7EFA0-7CD1-42E8-B271-141D41B68147}"/>
  <bookViews>
    <workbookView xWindow="-110" yWindow="-110" windowWidth="19420" windowHeight="10300" xr2:uid="{00000000-000D-0000-FFFF-FFFF00000000}"/>
  </bookViews>
  <sheets>
    <sheet name="LOTE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5" i="1" l="1"/>
  <c r="F9" i="1" s="1"/>
  <c r="F10" i="1" l="1"/>
  <c r="E12" i="1" s="1"/>
  <c r="E11" i="1" l="1"/>
</calcChain>
</file>

<file path=xl/sharedStrings.xml><?xml version="1.0" encoding="utf-8"?>
<sst xmlns="http://schemas.openxmlformats.org/spreadsheetml/2006/main" count="20" uniqueCount="20">
  <si>
    <t>Residuos Clase III - CENTROS ASISTENCIALES</t>
  </si>
  <si>
    <t>CENTRO ASISTENCIAL</t>
  </si>
  <si>
    <t>DIRECCIÓN</t>
  </si>
  <si>
    <t>Precio por kilogramo 
con tres decimales</t>
  </si>
  <si>
    <t>Consumos anuales estimados 
(en kg de volumen)</t>
  </si>
  <si>
    <t>IMPORTE ANUAL ESTIMADO</t>
  </si>
  <si>
    <r>
      <t xml:space="preserve">Nota: </t>
    </r>
    <r>
      <rPr>
        <sz val="12"/>
        <color theme="1"/>
        <rFont val="Calibri"/>
        <family val="2"/>
        <scheme val="minor"/>
      </rPr>
      <t xml:space="preserve">
Se deben cumplimentar todas las casillas sombreadas en AZUL claro, 
con los importes ofertados, impuestos indirectos </t>
    </r>
    <r>
      <rPr>
        <b/>
        <u/>
        <sz val="12"/>
        <color theme="1"/>
        <rFont val="Calibri"/>
        <family val="2"/>
        <scheme val="minor"/>
      </rPr>
      <t>NO</t>
    </r>
    <r>
      <rPr>
        <sz val="12"/>
        <color theme="1"/>
        <rFont val="Calibri"/>
        <family val="2"/>
        <scheme val="minor"/>
      </rPr>
      <t xml:space="preserve"> incluidos.
Los precios reflejados incluyen: 
- los envases necesarios para el almacenaje y transporte de cada tipo de residuos,
- el coste de cualquier tasa inherente al servicio de recogida o destrucción de cualquier residuo.</t>
    </r>
  </si>
  <si>
    <r>
      <t xml:space="preserve">OFERTA POR </t>
    </r>
    <r>
      <rPr>
        <b/>
        <sz val="12"/>
        <rFont val="Calibri"/>
        <family val="2"/>
        <scheme val="minor"/>
      </rPr>
      <t xml:space="preserve">1 AÑO 
</t>
    </r>
    <r>
      <rPr>
        <b/>
        <sz val="12"/>
        <color theme="1"/>
        <rFont val="Calibri"/>
        <family val="2"/>
        <scheme val="minor"/>
      </rPr>
      <t>(impuestos indirectos no incluidos)</t>
    </r>
  </si>
  <si>
    <r>
      <rPr>
        <b/>
        <u val="singleAccounting"/>
        <sz val="12"/>
        <rFont val="Calibri"/>
        <family val="2"/>
        <scheme val="minor"/>
      </rPr>
      <t>OFERTA TOTAL POR LA DURACIÓN INICIAL DE 2 AÑOS</t>
    </r>
    <r>
      <rPr>
        <b/>
        <sz val="12"/>
        <rFont val="Calibri"/>
        <family val="2"/>
        <scheme val="minor"/>
      </rPr>
      <t xml:space="preserve">
(impuestos indirectos no incluidos)</t>
    </r>
  </si>
  <si>
    <t>≤</t>
  </si>
  <si>
    <t>PRESUPUESTO BASE DE 
LICITACIÓN (2 AÑOS)</t>
  </si>
  <si>
    <r>
      <t>IMPORTANTE:</t>
    </r>
    <r>
      <rPr>
        <sz val="12"/>
        <color theme="1"/>
        <rFont val="Calibri"/>
        <family val="2"/>
        <scheme val="minor"/>
      </rPr>
      <t xml:space="preserve">
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2"/>
        <color theme="1"/>
        <rFont val="Calibri"/>
        <family val="2"/>
        <scheme val="minor"/>
      </rPr>
      <t>podrán ser excluidas en caso de no ser justificadas adecuadamente,</t>
    </r>
    <r>
      <rPr>
        <sz val="12"/>
        <color theme="1"/>
        <rFont val="Calibri"/>
        <family val="2"/>
        <scheme val="minor"/>
      </rPr>
      <t xml:space="preserve"> tal y como se establece en los pliegos que rigen la licitación. </t>
    </r>
  </si>
  <si>
    <r>
      <rPr>
        <b/>
        <u/>
        <sz val="16"/>
        <color indexed="8"/>
        <rFont val="Calibri"/>
        <family val="2"/>
      </rPr>
      <t>LOTE 3 - NAVARRA</t>
    </r>
    <r>
      <rPr>
        <b/>
        <sz val="14"/>
        <color indexed="8"/>
        <rFont val="Calibri"/>
        <family val="2"/>
      </rPr>
      <t xml:space="preserve">
3</t>
    </r>
    <r>
      <rPr>
        <b/>
        <sz val="16"/>
        <color indexed="8"/>
        <rFont val="Calibri"/>
        <family val="2"/>
      </rPr>
      <t xml:space="preserve"> Centros Asistenciales</t>
    </r>
  </si>
  <si>
    <t>PAMPLONA</t>
  </si>
  <si>
    <t>TUDELA</t>
  </si>
  <si>
    <t>PERALTA</t>
  </si>
  <si>
    <t>AV. PIO XII, 16 (TRASERA)</t>
  </si>
  <si>
    <t>C/ DÍAZ BRAVO, 21</t>
  </si>
  <si>
    <t>POLÍGONO ESCOPAR, S/N. CTRA. DE FUNES</t>
  </si>
  <si>
    <r>
      <rPr>
        <b/>
        <sz val="20"/>
        <color theme="1"/>
        <rFont val="Calibri"/>
        <family val="2"/>
        <scheme val="minor"/>
      </rPr>
      <t xml:space="preserve">OFERTA ECONÓMICA
</t>
    </r>
    <r>
      <rPr>
        <b/>
        <sz val="16"/>
        <color indexed="8"/>
        <rFont val="Calibri"/>
        <family val="2"/>
      </rPr>
      <t>Expediente Nº LICT/99/024/2024/0134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</si>
</sst>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0\ &quot;€&quot;_-;\-* #,##0.000\ &quot;€&quot;_-;_-* &quot;-&quot;??\ &quot;€&quot;_-;_-@_-"/>
    <numFmt numFmtId="165" formatCode="#,##0.00&quot; kg&quot;"/>
    <numFmt numFmtId="166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sz val="16"/>
      <color indexed="8"/>
      <name val="Calibri"/>
      <family val="2"/>
    </font>
    <font>
      <b/>
      <sz val="14"/>
      <color theme="1"/>
      <name val="Calibri"/>
      <family val="2"/>
      <scheme val="minor"/>
    </font>
    <font>
      <b/>
      <u/>
      <sz val="16"/>
      <color indexed="8"/>
      <name val="Calibri"/>
      <family val="2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u val="singleAccounting"/>
      <sz val="12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663300"/>
      </right>
      <top style="thin">
        <color rgb="FF663300"/>
      </top>
      <bottom style="thin">
        <color rgb="FF6633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1" fillId="3" borderId="0" xfId="3" applyProtection="1"/>
    <xf numFmtId="0" fontId="0" fillId="0" borderId="0" xfId="0" applyAlignment="1" applyProtection="1">
      <alignment vertical="center"/>
    </xf>
    <xf numFmtId="0" fontId="0" fillId="0" borderId="2" xfId="0" applyBorder="1" applyAlignment="1" applyProtection="1">
      <alignment vertical="center"/>
    </xf>
    <xf numFmtId="0" fontId="9" fillId="4" borderId="0" xfId="0" applyFont="1" applyFill="1" applyAlignment="1" applyProtection="1">
      <alignment vertical="center"/>
    </xf>
    <xf numFmtId="0" fontId="10" fillId="0" borderId="10" xfId="0" applyFont="1" applyBorder="1" applyAlignment="1" applyProtection="1">
      <alignment horizontal="center" vertical="center" wrapText="1"/>
    </xf>
    <xf numFmtId="0" fontId="9" fillId="5" borderId="11" xfId="0" applyFont="1" applyFill="1" applyBorder="1" applyAlignment="1" applyProtection="1">
      <alignment horizontal="center" vertical="center" wrapText="1"/>
    </xf>
    <xf numFmtId="0" fontId="11" fillId="2" borderId="10" xfId="2" applyFont="1" applyBorder="1" applyAlignment="1" applyProtection="1">
      <alignment horizontal="center" vertical="center" wrapText="1"/>
    </xf>
    <xf numFmtId="0" fontId="11" fillId="0" borderId="12" xfId="0" applyFont="1" applyBorder="1" applyAlignment="1" applyProtection="1">
      <alignment horizontal="center" vertical="center" wrapText="1"/>
    </xf>
    <xf numFmtId="164" fontId="5" fillId="6" borderId="10" xfId="4" applyNumberFormat="1" applyFont="1" applyFill="1" applyBorder="1" applyAlignment="1" applyProtection="1">
      <alignment horizontal="center" vertical="center"/>
      <protection locked="0"/>
    </xf>
    <xf numFmtId="165" fontId="12" fillId="0" borderId="16" xfId="0" applyNumberFormat="1" applyFont="1" applyFill="1" applyBorder="1" applyAlignment="1" applyProtection="1">
      <alignment horizontal="center" vertical="center" wrapText="1"/>
    </xf>
    <xf numFmtId="44" fontId="8" fillId="0" borderId="17" xfId="1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 wrapText="1"/>
    </xf>
    <xf numFmtId="44" fontId="11" fillId="0" borderId="2" xfId="0" applyNumberFormat="1" applyFont="1" applyBorder="1" applyAlignment="1" applyProtection="1">
      <alignment horizontal="center" vertical="center" wrapText="1"/>
    </xf>
    <xf numFmtId="44" fontId="5" fillId="7" borderId="19" xfId="0" applyNumberFormat="1" applyFont="1" applyFill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distributed"/>
    </xf>
    <xf numFmtId="166" fontId="15" fillId="0" borderId="2" xfId="0" applyNumberFormat="1" applyFont="1" applyFill="1" applyBorder="1" applyAlignment="1" applyProtection="1">
      <alignment horizontal="center" vertical="center"/>
    </xf>
    <xf numFmtId="0" fontId="10" fillId="8" borderId="2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8" fillId="0" borderId="10" xfId="0" applyFont="1" applyBorder="1" applyAlignment="1" applyProtection="1">
      <alignment horizontal="left" vertical="center"/>
    </xf>
    <xf numFmtId="0" fontId="19" fillId="8" borderId="20" xfId="0" applyFont="1" applyFill="1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left" vertical="center" wrapText="1"/>
    </xf>
    <xf numFmtId="0" fontId="11" fillId="0" borderId="7" xfId="0" applyFont="1" applyFill="1" applyBorder="1" applyAlignment="1" applyProtection="1">
      <alignment horizontal="left" vertical="center" wrapText="1"/>
    </xf>
    <xf numFmtId="0" fontId="11" fillId="0" borderId="8" xfId="0" applyFont="1" applyFill="1" applyBorder="1" applyAlignment="1" applyProtection="1">
      <alignment horizontal="left" vertical="center" wrapText="1"/>
    </xf>
    <xf numFmtId="0" fontId="11" fillId="0" borderId="13" xfId="0" applyFont="1" applyFill="1" applyBorder="1" applyAlignment="1" applyProtection="1">
      <alignment horizontal="left" vertical="center" wrapText="1"/>
    </xf>
    <xf numFmtId="0" fontId="11" fillId="0" borderId="14" xfId="0" applyFont="1" applyFill="1" applyBorder="1" applyAlignment="1" applyProtection="1">
      <alignment horizontal="left" vertical="center" wrapText="1"/>
    </xf>
    <xf numFmtId="0" fontId="11" fillId="0" borderId="15" xfId="0" applyFont="1" applyFill="1" applyBorder="1" applyAlignment="1" applyProtection="1">
      <alignment horizontal="left" vertical="center" wrapText="1"/>
    </xf>
    <xf numFmtId="0" fontId="18" fillId="8" borderId="5" xfId="0" quotePrefix="1" applyFont="1" applyFill="1" applyBorder="1" applyAlignment="1" applyProtection="1">
      <alignment horizontal="center" vertical="center" wrapText="1"/>
    </xf>
    <xf numFmtId="0" fontId="18" fillId="8" borderId="4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9" fillId="4" borderId="9" xfId="0" applyFont="1" applyFill="1" applyBorder="1" applyAlignment="1" applyProtection="1">
      <alignment horizontal="left" vertical="center"/>
    </xf>
    <xf numFmtId="0" fontId="9" fillId="4" borderId="0" xfId="0" applyFont="1" applyFill="1" applyAlignment="1" applyProtection="1">
      <alignment horizontal="center" vertical="center"/>
    </xf>
    <xf numFmtId="0" fontId="7" fillId="0" borderId="10" xfId="0" applyFont="1" applyBorder="1" applyAlignment="1" applyProtection="1">
      <alignment horizontal="left" vertical="center" wrapText="1"/>
    </xf>
    <xf numFmtId="0" fontId="7" fillId="0" borderId="12" xfId="0" applyFont="1" applyBorder="1" applyAlignment="1" applyProtection="1">
      <alignment horizontal="left" vertical="center" wrapText="1"/>
    </xf>
    <xf numFmtId="0" fontId="7" fillId="0" borderId="11" xfId="0" applyFont="1" applyBorder="1" applyAlignment="1" applyProtection="1">
      <alignment horizontal="left" vertical="center" wrapText="1"/>
    </xf>
    <xf numFmtId="0" fontId="7" fillId="0" borderId="18" xfId="0" applyFont="1" applyBorder="1" applyAlignment="1" applyProtection="1">
      <alignment horizontal="left" vertical="center" wrapText="1"/>
    </xf>
  </cellXfs>
  <cellStyles count="5">
    <cellStyle name="20% - Énfasis4" xfId="3" builtinId="42"/>
    <cellStyle name="Moneda" xfId="1" builtinId="4"/>
    <cellStyle name="Moneda 2" xfId="4" xr:uid="{00000000-0005-0000-0000-000002000000}"/>
    <cellStyle name="Normal" xfId="0" builtinId="0"/>
    <cellStyle name="Notas" xfId="2" builtinId="10"/>
  </cellStyles>
  <dxfs count="14"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148317</xdr:colOff>
      <xdr:row>1</xdr:row>
      <xdr:rowOff>48986</xdr:rowOff>
    </xdr:from>
    <xdr:to>
      <xdr:col>1</xdr:col>
      <xdr:colOff>1332139</xdr:colOff>
      <xdr:row>1</xdr:row>
      <xdr:rowOff>792995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842" y="401411"/>
          <a:ext cx="1183822" cy="740834"/>
        </a:xfrm>
        <a:prstGeom prst="rect">
          <a:avLst/>
        </a:prstGeom>
        <a:noFill/>
      </xdr:spPr>
    </xdr:pic>
    <xdr:clientData/>
  </xdr:twoCellAnchor>
  <xdr:twoCellAnchor>
    <xdr:from>
      <xdr:col>5</xdr:col>
      <xdr:colOff>722879</xdr:colOff>
      <xdr:row>10</xdr:row>
      <xdr:rowOff>28915</xdr:rowOff>
    </xdr:from>
    <xdr:to>
      <xdr:col>5</xdr:col>
      <xdr:colOff>1321594</xdr:colOff>
      <xdr:row>10</xdr:row>
      <xdr:rowOff>552790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0924154" y="7439365"/>
          <a:ext cx="598715" cy="523875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topLeftCell="A2" zoomScale="103" zoomScaleNormal="80" workbookViewId="0">
      <selection activeCell="D5" sqref="D5"/>
    </sheetView>
  </sheetViews>
  <sheetFormatPr baseColWidth="10" defaultColWidth="11.54296875" defaultRowHeight="14.5" x14ac:dyDescent="0.35"/>
  <cols>
    <col min="1" max="1" width="11.54296875" style="2"/>
    <col min="2" max="2" width="22" style="2" bestFit="1" customWidth="1"/>
    <col min="3" max="3" width="58" style="18" bestFit="1" customWidth="1"/>
    <col min="4" max="4" width="25.7265625" style="19" customWidth="1"/>
    <col min="5" max="5" width="35.7265625" style="20" bestFit="1" customWidth="1"/>
    <col min="6" max="6" width="28.81640625" style="2" bestFit="1" customWidth="1"/>
    <col min="7" max="7" width="7.26953125" style="2" customWidth="1"/>
    <col min="8" max="8" width="18.1796875" style="2" customWidth="1"/>
    <col min="9" max="9" width="25.1796875" style="2" customWidth="1"/>
    <col min="10" max="16384" width="11.54296875" style="2"/>
  </cols>
  <sheetData>
    <row r="1" spans="1:10" ht="27.75" customHeight="1" thickBot="1" x14ac:dyDescent="0.4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65.25" customHeight="1" thickBot="1" x14ac:dyDescent="0.4">
      <c r="A2" s="1"/>
      <c r="B2" s="3"/>
      <c r="C2" s="32" t="s">
        <v>19</v>
      </c>
      <c r="D2" s="33"/>
      <c r="E2" s="34" t="s">
        <v>12</v>
      </c>
      <c r="F2" s="33"/>
      <c r="G2" s="1"/>
      <c r="H2" s="1"/>
      <c r="I2" s="1"/>
      <c r="J2" s="1"/>
    </row>
    <row r="3" spans="1:10" ht="24" customHeight="1" x14ac:dyDescent="0.35">
      <c r="A3" s="1"/>
      <c r="B3" s="35" t="s">
        <v>0</v>
      </c>
      <c r="C3" s="35"/>
      <c r="D3" s="4"/>
      <c r="E3" s="36"/>
      <c r="F3" s="36"/>
      <c r="G3" s="1"/>
      <c r="H3" s="1"/>
      <c r="I3" s="1"/>
      <c r="J3" s="1"/>
    </row>
    <row r="4" spans="1:10" ht="37" x14ac:dyDescent="0.35">
      <c r="A4" s="1"/>
      <c r="B4" s="5" t="s">
        <v>1</v>
      </c>
      <c r="C4" s="5" t="s">
        <v>2</v>
      </c>
      <c r="D4" s="6" t="s">
        <v>3</v>
      </c>
      <c r="E4" s="7" t="s">
        <v>4</v>
      </c>
      <c r="F4" s="8" t="s">
        <v>5</v>
      </c>
      <c r="G4" s="1"/>
      <c r="H4" s="1"/>
      <c r="I4" s="1"/>
      <c r="J4" s="1"/>
    </row>
    <row r="5" spans="1:10" ht="18.5" x14ac:dyDescent="0.35">
      <c r="A5" s="1"/>
      <c r="B5" s="21" t="s">
        <v>13</v>
      </c>
      <c r="C5" s="23" t="s">
        <v>16</v>
      </c>
      <c r="D5" s="9"/>
      <c r="E5" s="10">
        <v>15</v>
      </c>
      <c r="F5" s="11" t="str">
        <f>IF(D5&lt;=0,"INDICAR PRECIO ANUAL",ROUND(D5*E5,2))</f>
        <v>INDICAR PRECIO ANUAL</v>
      </c>
      <c r="G5" s="1"/>
      <c r="H5" s="1"/>
      <c r="I5" s="1"/>
      <c r="J5" s="1"/>
    </row>
    <row r="6" spans="1:10" ht="18.5" x14ac:dyDescent="0.35">
      <c r="A6" s="1"/>
      <c r="B6" s="21" t="s">
        <v>14</v>
      </c>
      <c r="C6" s="23" t="s">
        <v>17</v>
      </c>
      <c r="D6" s="9"/>
      <c r="E6" s="10">
        <v>13</v>
      </c>
      <c r="F6" s="11" t="str">
        <f t="shared" ref="F6:F7" si="0">IF(D6&lt;=0,"INDICAR PRECIO ANUAL",ROUND(D6*E6,2))</f>
        <v>INDICAR PRECIO ANUAL</v>
      </c>
      <c r="G6" s="1"/>
      <c r="H6" s="1"/>
      <c r="I6" s="1"/>
      <c r="J6" s="1"/>
    </row>
    <row r="7" spans="1:10" ht="18.5" x14ac:dyDescent="0.35">
      <c r="A7" s="1"/>
      <c r="B7" s="21" t="s">
        <v>15</v>
      </c>
      <c r="C7" s="23" t="s">
        <v>18</v>
      </c>
      <c r="D7" s="9"/>
      <c r="E7" s="10">
        <v>10</v>
      </c>
      <c r="F7" s="11" t="str">
        <f t="shared" si="0"/>
        <v>INDICAR PRECIO ANUAL</v>
      </c>
      <c r="G7" s="1"/>
      <c r="H7" s="1"/>
      <c r="I7" s="1"/>
      <c r="J7" s="1"/>
    </row>
    <row r="8" spans="1:10" ht="22.5" customHeight="1" thickBot="1" x14ac:dyDescent="0.4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54" customHeight="1" thickBot="1" x14ac:dyDescent="0.4">
      <c r="A9" s="1"/>
      <c r="B9" s="37" t="s">
        <v>6</v>
      </c>
      <c r="C9" s="37"/>
      <c r="D9" s="38"/>
      <c r="E9" s="12" t="s">
        <v>7</v>
      </c>
      <c r="F9" s="13" t="str">
        <f>IF(COUNTIF(F5:F7,"INDICAR PRECIO ANUAL"),"OFERTA INCOMPLETA",F5+F6+F7)</f>
        <v>OFERTA INCOMPLETA</v>
      </c>
      <c r="G9" s="1"/>
      <c r="H9" s="1"/>
      <c r="I9" s="1"/>
      <c r="J9" s="1"/>
    </row>
    <row r="10" spans="1:10" ht="58.5" customHeight="1" thickTop="1" thickBot="1" x14ac:dyDescent="0.4">
      <c r="A10" s="1"/>
      <c r="B10" s="39"/>
      <c r="C10" s="39"/>
      <c r="D10" s="40"/>
      <c r="E10" s="12" t="s">
        <v>8</v>
      </c>
      <c r="F10" s="14" t="str">
        <f>IF(COUNTIF(F9,"OFERTA INCOMPLETA"),"OFERTA INCOMPLETA",F9+F9)</f>
        <v>OFERTA INCOMPLETA</v>
      </c>
      <c r="G10" s="15" t="s">
        <v>9</v>
      </c>
      <c r="H10" s="16">
        <v>2204</v>
      </c>
      <c r="I10" s="17" t="s">
        <v>10</v>
      </c>
      <c r="J10" s="1"/>
    </row>
    <row r="11" spans="1:10" ht="48" customHeight="1" thickBot="1" x14ac:dyDescent="0.4">
      <c r="A11" s="1"/>
      <c r="B11" s="24" t="s">
        <v>11</v>
      </c>
      <c r="C11" s="25"/>
      <c r="D11" s="26"/>
      <c r="E11" s="22" t="str">
        <f>IF(F10&lt;=H10,"IMPORTE INFERIOR O IGUAL AL PRESUPUESTO BASE","IMPORTE SUPERIOR AL PRESUPUESTO BASE")</f>
        <v>IMPORTE SUPERIOR AL PRESUPUESTO BASE</v>
      </c>
      <c r="F11" s="1"/>
      <c r="G11" s="1"/>
      <c r="H11" s="1"/>
      <c r="I11" s="1"/>
      <c r="J11" s="1"/>
    </row>
    <row r="12" spans="1:10" ht="54" customHeight="1" thickBot="1" x14ac:dyDescent="0.4">
      <c r="A12" s="1"/>
      <c r="B12" s="27"/>
      <c r="C12" s="28"/>
      <c r="D12" s="29"/>
      <c r="E12" s="30" t="str">
        <f>IF(F10&lt;=H10,"DEBE INDICAR ESTE IMPORTE EN EL ESPACIO HABILITADO DE LA APLICACIÓN DE PRESENTACIÓN DE OFERTAS DE FREMAP (PLEF)","DEBE REVISAR TODOS LOS IMPORTES OFERTADOS Y QUE LA OFERTA TOTAL POR LA DURACIÓN INICIAL NO SEA SUPERIOR AL PRESUPUESTO BASE")</f>
        <v>DEBE REVISAR TODOS LOS IMPORTES OFERTADOS Y QUE LA OFERTA TOTAL POR LA DURACIÓN INICIAL NO SEA SUPERIOR AL PRESUPUESTO BASE</v>
      </c>
      <c r="F12" s="31"/>
      <c r="G12" s="1"/>
      <c r="H12" s="1"/>
      <c r="I12" s="1"/>
      <c r="J12" s="1"/>
    </row>
    <row r="13" spans="1:10" ht="15" customHeight="1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15" customHeight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</row>
    <row r="16" spans="1:10" ht="15" customHeight="1" x14ac:dyDescent="0.35"/>
    <row r="17" spans="3:5" ht="15" customHeight="1" x14ac:dyDescent="0.35"/>
    <row r="18" spans="3:5" ht="15.75" customHeight="1" x14ac:dyDescent="0.35"/>
    <row r="20" spans="3:5" ht="15" customHeight="1" x14ac:dyDescent="0.35">
      <c r="C20" s="2"/>
      <c r="D20" s="2"/>
      <c r="E20" s="2"/>
    </row>
    <row r="21" spans="3:5" ht="15" customHeight="1" x14ac:dyDescent="0.35">
      <c r="C21" s="2"/>
      <c r="D21" s="2"/>
      <c r="E21" s="2"/>
    </row>
    <row r="22" spans="3:5" ht="15" customHeight="1" x14ac:dyDescent="0.35">
      <c r="C22" s="2"/>
      <c r="D22" s="2"/>
    </row>
    <row r="23" spans="3:5" x14ac:dyDescent="0.35">
      <c r="C23" s="2"/>
      <c r="D23" s="2"/>
    </row>
    <row r="24" spans="3:5" x14ac:dyDescent="0.35">
      <c r="C24" s="2"/>
      <c r="D24" s="2"/>
    </row>
  </sheetData>
  <sheetProtection algorithmName="SHA-512" hashValue="77e8ZaYnRWuPy//H82tn0Zetpdut6LMbrRajZspeTXTeP9AdWgj5TObiw0a4cQOgnRtQBw2jGx+MVKU/omIJ5Q==" saltValue="lwmVomzqKe+iLWdgvjXqhA==" spinCount="100000" sheet="1" objects="1" scenarios="1"/>
  <mergeCells count="7">
    <mergeCell ref="B11:D12"/>
    <mergeCell ref="E12:F12"/>
    <mergeCell ref="C2:D2"/>
    <mergeCell ref="E2:F2"/>
    <mergeCell ref="B3:C3"/>
    <mergeCell ref="E3:F3"/>
    <mergeCell ref="B9:D10"/>
  </mergeCells>
  <conditionalFormatting sqref="B2:B4">
    <cfRule type="containsText" dxfId="13" priority="7" stopIfTrue="1" operator="containsText" text="Error Precio">
      <formula>NOT(ISERROR(SEARCH("Error Precio",B2)))</formula>
    </cfRule>
  </conditionalFormatting>
  <conditionalFormatting sqref="C4">
    <cfRule type="containsText" dxfId="12" priority="6" stopIfTrue="1" operator="containsText" text="Error Precio">
      <formula>NOT(ISERROR(SEARCH("Error Precio",C4)))</formula>
    </cfRule>
  </conditionalFormatting>
  <conditionalFormatting sqref="D4:D7">
    <cfRule type="containsText" dxfId="11" priority="9" stopIfTrue="1" operator="containsText" text="Error Precio">
      <formula>NOT(ISERROR(SEARCH("Error Precio",D4)))</formula>
    </cfRule>
  </conditionalFormatting>
  <conditionalFormatting sqref="E3">
    <cfRule type="containsText" dxfId="10" priority="14" stopIfTrue="1" operator="containsText" text="Error Precio">
      <formula>NOT(ISERROR(SEARCH("Error Precio",E3)))</formula>
    </cfRule>
  </conditionalFormatting>
  <conditionalFormatting sqref="E5:E7">
    <cfRule type="containsText" dxfId="9" priority="8" stopIfTrue="1" operator="containsText" text="Error Precio">
      <formula>NOT(ISERROR(SEARCH("Error Precio",E5)))</formula>
    </cfRule>
  </conditionalFormatting>
  <conditionalFormatting sqref="E11">
    <cfRule type="containsText" dxfId="8" priority="2" operator="containsText" text="IMPORTE INFERIOR O IGUAL AL PRESUPUESTO BASE">
      <formula>NOT(ISERROR(SEARCH("IMPORTE INFERIOR O IGUAL AL PRESUPUESTO BASE",E11)))</formula>
    </cfRule>
    <cfRule type="containsText" dxfId="7" priority="3" operator="containsText" text="IMPORTE SUPERIOR AL PRESUPUESTO BASE">
      <formula>NOT(ISERROR(SEARCH("IMPORTE SUPERIOR AL PRESUPUESTO BASE",E11)))</formula>
    </cfRule>
  </conditionalFormatting>
  <conditionalFormatting sqref="E12:F12">
    <cfRule type="containsText" dxfId="6" priority="1" operator="containsText" text="DEBE INDICAR ESTE IMPORTE EN EL ESPACIO HABILITADO DE LA APLICACIÓN DE PRESENTACIÓN DE OFERTAS DE FREMAP (PLEF)">
      <formula>NOT(ISERROR(SEARCH("DEBE INDICAR ESTE IMPORTE EN EL ESPACIO HABILITADO DE LA APLICACIÓN DE PRESENTACIÓN DE OFERTAS DE FREMAP (PLEF)",E12)))</formula>
    </cfRule>
  </conditionalFormatting>
  <conditionalFormatting sqref="F4">
    <cfRule type="containsText" dxfId="5" priority="4" stopIfTrue="1" operator="containsText" text="Error Precio">
      <formula>NOT(ISERROR(SEARCH("Error Precio",F4)))</formula>
    </cfRule>
  </conditionalFormatting>
  <conditionalFormatting sqref="F5:F7">
    <cfRule type="containsText" dxfId="4" priority="11" stopIfTrue="1" operator="containsText" text="Indicar precio">
      <formula>NOT(ISERROR(SEARCH("Indicar precio",F5)))</formula>
    </cfRule>
    <cfRule type="containsText" dxfId="3" priority="12" stopIfTrue="1" operator="containsText" text="Error Precio">
      <formula>NOT(ISERROR(SEARCH("Error Precio",F5)))</formula>
    </cfRule>
  </conditionalFormatting>
  <conditionalFormatting sqref="F9">
    <cfRule type="containsText" dxfId="2" priority="10" operator="containsText" text="OFERTA INCOMPLETA">
      <formula>NOT(ISERROR(SEARCH("OFERTA INCOMPLETA",F9)))</formula>
    </cfRule>
  </conditionalFormatting>
  <conditionalFormatting sqref="F10">
    <cfRule type="expression" dxfId="1" priority="16">
      <formula>$F$10&lt;=$H$10</formula>
    </cfRule>
    <cfRule type="containsText" dxfId="0" priority="17" operator="containsText" text="OFERTA INCOMPLETA">
      <formula>NOT(ISERROR(SEARCH("OFERTA INCOMPLETA",F10)))</formula>
    </cfRule>
  </conditionalFormatting>
  <dataValidations count="2">
    <dataValidation allowBlank="1" showInputMessage="1" showErrorMessage="1" errorTitle="EEE" error="DSADSA" sqref="F10" xr:uid="{00000000-0002-0000-0000-000000000000}"/>
    <dataValidation type="custom" operator="greaterThan" allowBlank="1" showInputMessage="1" showErrorMessage="1" errorTitle="¡Atención, ERROR!" error="Sólo se admiten precios con tres decimales, mayores que cero y que su sumatorio no sea superior al &quot;PRESUPUESTO MÁXIMO POR LA DURACION INICIAL&quot;. Por favor vuelva a introducir el importe ofertado, gracias. " sqref="D5:D8" xr:uid="{00000000-0002-0000-0000-000001000000}">
      <formula1>AND(D5*1000=INT(D5*1000),D5&gt;0)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0CEE476A3CEF48B0BFCF1B55D689AC" ma:contentTypeVersion="9" ma:contentTypeDescription="Crear nuevo documento." ma:contentTypeScope="" ma:versionID="7dd0993f420560afdcd3ab87cbe90126">
  <xsd:schema xmlns:xsd="http://www.w3.org/2001/XMLSchema" xmlns:xs="http://www.w3.org/2001/XMLSchema" xmlns:p="http://schemas.microsoft.com/office/2006/metadata/properties" xmlns:ns3="69c0549c-22c3-47f6-ba8e-b64d56221a00" xmlns:ns4="b6283b12-307a-4946-8e9c-3b76e8f9421f" targetNamespace="http://schemas.microsoft.com/office/2006/metadata/properties" ma:root="true" ma:fieldsID="f14d2c2419f32e74a09f07d0627fc35d" ns3:_="" ns4:_="">
    <xsd:import namespace="69c0549c-22c3-47f6-ba8e-b64d56221a00"/>
    <xsd:import namespace="b6283b12-307a-4946-8e9c-3b76e8f942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0549c-22c3-47f6-ba8e-b64d56221a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283b12-307a-4946-8e9c-3b76e8f9421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AAFE5D-143E-425E-9121-D35549B92F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c0549c-22c3-47f6-ba8e-b64d56221a00"/>
    <ds:schemaRef ds:uri="b6283b12-307a-4946-8e9c-3b76e8f942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CFFB4C-70CA-47C3-98C8-B860943C1884}">
  <ds:schemaRefs>
    <ds:schemaRef ds:uri="http://purl.org/dc/terms/"/>
    <ds:schemaRef ds:uri="http://schemas.openxmlformats.org/package/2006/metadata/core-properties"/>
    <ds:schemaRef ds:uri="69c0549c-22c3-47f6-ba8e-b64d56221a00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b6283b12-307a-4946-8e9c-3b76e8f9421f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4A06010-6E39-4E29-AE66-E539D94CA7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de los Bueis Bellota</dc:creator>
  <cp:lastModifiedBy>Pillalaza Ponce, Kimberly Stefania</cp:lastModifiedBy>
  <dcterms:created xsi:type="dcterms:W3CDTF">2021-03-16T15:00:01Z</dcterms:created>
  <dcterms:modified xsi:type="dcterms:W3CDTF">2025-07-07T15:10:37Z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0x010100070CEE476A3CEF48B0BFCF1B55D689AC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2025-06-10T09:33:57Z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62b4a20a-5249-49ac-a918-05d95cf0d5fe</vt:lpwstr>
  </property>
  <property fmtid="{D5CDD505-2E9C-101B-9397-08002B2CF9AE}" pid="9" name="MSIP_Label_2c0a8209-6590-4cef-adb7-80fa47675d6e_ContentBits">
    <vt:lpwstr>2</vt:lpwstr>
  </property>
</Properties>
</file>